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2465"/>
  </bookViews>
  <sheets>
    <sheet name="Sheet1" sheetId="1" r:id="rId1"/>
    <sheet name="Sheet2" sheetId="2" state="hidden" r:id="rId2"/>
  </sheets>
  <calcPr calcId="144525"/>
</workbook>
</file>

<file path=xl/calcChain.xml><?xml version="1.0" encoding="utf-8"?>
<calcChain xmlns="http://schemas.openxmlformats.org/spreadsheetml/2006/main">
  <c r="J28" i="1" l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M14" i="1"/>
</calcChain>
</file>

<file path=xl/sharedStrings.xml><?xml version="1.0" encoding="utf-8"?>
<sst xmlns="http://schemas.openxmlformats.org/spreadsheetml/2006/main" count="167" uniqueCount="149">
  <si>
    <t>建设项目环评审批基础信息表</t>
  </si>
  <si>
    <t>建设单位（盖章）：</t>
  </si>
  <si>
    <t>岳阳驰泰汽车销售服务有限公司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</si>
  <si>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</si>
  <si>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</si>
  <si>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</si>
  <si>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</si>
  <si>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岳阳驰泰汽车销售服务有限公司（临港）奥迪4S店建设项目</t>
  </si>
  <si>
    <t>建设内容、规模</t>
  </si>
  <si>
    <t>岳阳驰泰汽车销售服务有限公司投资3000万元在岳阳市临港产业新区城陵矶片区联港路169号建设岳阳驰泰汽车销售服务有限公司（临港）奥迪4S店建设项目，项目建设内容主要包括机修区、钣金区、油漆区、洗车保养区区、办公区、新车展厅、二手车展厅销售以及以及配套辅助工程。主要从事各类的维修、洗车、零配件销售等服务，根据建设单位提供2018年实际运行资料年维修量为1800台；年保养量为280台；年销售汽车量为750台。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</si>
  <si>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</si>
  <si>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charset val="134"/>
      </rPr>
      <t>建设地点</t>
    </r>
  </si>
  <si>
    <t>岳阳市临港产业新区城陵矶片区联港路169号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</si>
  <si>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</si>
  <si>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</si>
  <si>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</si>
  <si>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四十、社会事业与服务业126汽车、摩托车维修场所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</si>
  <si>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</si>
  <si>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</si>
  <si>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技 术 改 造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</si>
  <si>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</si>
  <si>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t>O8111  汽车修理与维护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</si>
  <si>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</si>
  <si>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</si>
  <si>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</si>
  <si>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</si>
  <si>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</si>
  <si>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</si>
  <si>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</si>
  <si>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</si>
  <si>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</si>
  <si>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</si>
  <si>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</si>
  <si>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</si>
  <si>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</si>
  <si>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</si>
  <si>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</si>
  <si>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</si>
  <si>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</si>
  <si>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</si>
  <si>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</si>
  <si>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</si>
  <si>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</si>
  <si>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</si>
  <si>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</si>
  <si>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</si>
  <si>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</si>
  <si>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张旭</t>
  </si>
  <si>
    <r>
      <rPr>
        <b/>
        <sz val="11"/>
        <rFont val="宋体"/>
        <charset val="134"/>
      </rPr>
      <t>评价
单位</t>
    </r>
  </si>
  <si>
    <t>常德市双赢环境咨询服务有限公司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</si>
  <si>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</si>
  <si>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family val="1"/>
      </rPr>
      <t>2721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</si>
  <si>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</si>
  <si>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914306000791846730</t>
  </si>
  <si>
    <r>
      <rPr>
        <b/>
        <sz val="9"/>
        <color rgb="FF000000"/>
        <rFont val="宋体"/>
        <charset val="134"/>
      </rPr>
      <t>技术负责人</t>
    </r>
  </si>
  <si>
    <t>许永红</t>
  </si>
  <si>
    <r>
      <rPr>
        <b/>
        <sz val="9"/>
        <color rgb="FF000000"/>
        <rFont val="宋体"/>
        <charset val="134"/>
      </rPr>
      <t>环评文件项目负责人</t>
    </r>
  </si>
  <si>
    <t>郝大庆</t>
  </si>
  <si>
    <r>
      <rPr>
        <b/>
        <sz val="9"/>
        <color rgb="FF000000"/>
        <rFont val="宋体"/>
        <charset val="134"/>
      </rPr>
      <t>联系电话</t>
    </r>
  </si>
  <si>
    <r>
      <rPr>
        <sz val="9"/>
        <rFont val="Times New Roman"/>
        <family val="1"/>
      </rPr>
      <t>0736-7794991</t>
    </r>
    <r>
      <rPr>
        <sz val="9"/>
        <rFont val="宋体"/>
        <charset val="134"/>
      </rPr>
      <t>　</t>
    </r>
  </si>
  <si>
    <r>
      <rPr>
        <b/>
        <sz val="9"/>
        <color rgb="FF000000"/>
        <rFont val="宋体"/>
        <charset val="134"/>
      </rPr>
      <t>通讯地址</t>
    </r>
  </si>
  <si>
    <t>临港产业新区城陵矶片区联港路</t>
  </si>
  <si>
    <t>18107303455</t>
  </si>
  <si>
    <t>常德武陵区永安街道办事处区洞庭大道68号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</si>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</sst>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7" formatCode="0.000000_ "/>
    <numFmt numFmtId="178" formatCode="0.0_ "/>
    <numFmt numFmtId="180" formatCode="0.00_ "/>
    <numFmt numFmtId="181" formatCode="yyyy&quot;年&quot;m&quot;月&quot;;@"/>
    <numFmt numFmtId="182" formatCode="0.000_ "/>
  </numFmts>
  <fonts count="20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charset val="134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宋体"/>
      <charset val="134"/>
    </font>
    <font>
      <sz val="9"/>
      <color theme="0" tint="-0.499984740745262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182" fontId="11" fillId="0" borderId="1" xfId="0" applyNumberFormat="1" applyFont="1" applyBorder="1" applyAlignment="1" applyProtection="1">
      <alignment vertical="center" wrapText="1"/>
      <protection locked="0"/>
    </xf>
    <xf numFmtId="182" fontId="9" fillId="0" borderId="1" xfId="0" applyNumberFormat="1" applyFont="1" applyBorder="1" applyAlignment="1" applyProtection="1">
      <alignment vertical="center"/>
      <protection locked="0"/>
    </xf>
    <xf numFmtId="182" fontId="9" fillId="0" borderId="9" xfId="0" applyNumberFormat="1" applyFont="1" applyBorder="1" applyAlignment="1" applyProtection="1">
      <alignment vertical="center"/>
      <protection locked="0"/>
    </xf>
    <xf numFmtId="182" fontId="9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7" fontId="10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80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1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0" fontId="10" fillId="0" borderId="4" xfId="0" applyNumberFormat="1" applyFont="1" applyBorder="1" applyAlignment="1" applyProtection="1">
      <alignment horizontal="center" vertical="center"/>
      <protection locked="0"/>
    </xf>
    <xf numFmtId="180" fontId="10" fillId="0" borderId="6" xfId="0" applyNumberFormat="1" applyFont="1" applyBorder="1" applyAlignment="1" applyProtection="1">
      <alignment horizontal="center" vertical="center"/>
      <protection locked="0"/>
    </xf>
    <xf numFmtId="180" fontId="9" fillId="0" borderId="1" xfId="0" applyNumberFormat="1" applyFont="1" applyBorder="1" applyAlignment="1" applyProtection="1">
      <alignment horizontal="center" vertical="center"/>
      <protection locked="0"/>
    </xf>
    <xf numFmtId="180" fontId="9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Fill="1" applyBorder="1" applyAlignment="1" applyProtection="1">
      <alignment horizontal="center" vertical="center"/>
      <protection locked="0"/>
    </xf>
    <xf numFmtId="10" fontId="9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B7" workbookViewId="0">
      <selection activeCell="I36" sqref="I3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4" customHeight="1">
      <c r="A2" s="36" t="s">
        <v>1</v>
      </c>
      <c r="B2" s="37"/>
      <c r="C2" s="37"/>
      <c r="D2" s="38" t="s">
        <v>2</v>
      </c>
      <c r="E2" s="39"/>
      <c r="F2" s="39"/>
      <c r="G2" s="39"/>
      <c r="H2" s="5" t="s">
        <v>3</v>
      </c>
      <c r="I2" s="40"/>
      <c r="J2" s="40"/>
      <c r="K2" s="37" t="s">
        <v>4</v>
      </c>
      <c r="L2" s="37"/>
      <c r="M2" s="40"/>
      <c r="N2" s="40"/>
    </row>
    <row r="3" spans="1:14" s="4" customFormat="1" ht="24.75" customHeight="1">
      <c r="A3" s="86" t="s">
        <v>5</v>
      </c>
      <c r="B3" s="41" t="s">
        <v>6</v>
      </c>
      <c r="C3" s="41"/>
      <c r="D3" s="38" t="s">
        <v>7</v>
      </c>
      <c r="E3" s="42"/>
      <c r="F3" s="42"/>
      <c r="G3" s="42"/>
      <c r="H3" s="88" t="s">
        <v>8</v>
      </c>
      <c r="I3" s="89"/>
      <c r="J3" s="94" t="s">
        <v>9</v>
      </c>
      <c r="K3" s="95"/>
      <c r="L3" s="95"/>
      <c r="M3" s="95"/>
      <c r="N3" s="95"/>
    </row>
    <row r="4" spans="1:14" s="4" customFormat="1" ht="24.75" customHeight="1">
      <c r="A4" s="87"/>
      <c r="B4" s="41" t="s">
        <v>10</v>
      </c>
      <c r="C4" s="41"/>
      <c r="D4" s="43"/>
      <c r="E4" s="43"/>
      <c r="F4" s="43"/>
      <c r="G4" s="43"/>
      <c r="H4" s="90"/>
      <c r="I4" s="91"/>
      <c r="J4" s="95"/>
      <c r="K4" s="95"/>
      <c r="L4" s="95"/>
      <c r="M4" s="95"/>
      <c r="N4" s="95"/>
    </row>
    <row r="5" spans="1:14" s="4" customFormat="1" ht="24.75" customHeight="1">
      <c r="A5" s="87"/>
      <c r="B5" s="41" t="s">
        <v>11</v>
      </c>
      <c r="C5" s="41"/>
      <c r="D5" s="44" t="s">
        <v>12</v>
      </c>
      <c r="E5" s="45"/>
      <c r="F5" s="45"/>
      <c r="G5" s="46"/>
      <c r="H5" s="92"/>
      <c r="I5" s="93"/>
      <c r="J5" s="95"/>
      <c r="K5" s="95"/>
      <c r="L5" s="95"/>
      <c r="M5" s="95"/>
      <c r="N5" s="95"/>
    </row>
    <row r="6" spans="1:14" s="4" customFormat="1" ht="24.75" customHeight="1">
      <c r="A6" s="87"/>
      <c r="B6" s="47" t="s">
        <v>13</v>
      </c>
      <c r="C6" s="41"/>
      <c r="D6" s="48"/>
      <c r="E6" s="48"/>
      <c r="F6" s="48"/>
      <c r="G6" s="48"/>
      <c r="H6" s="41" t="s">
        <v>14</v>
      </c>
      <c r="I6" s="49"/>
      <c r="J6" s="50"/>
      <c r="K6" s="50"/>
      <c r="L6" s="50"/>
      <c r="M6" s="50"/>
      <c r="N6" s="50"/>
    </row>
    <row r="7" spans="1:14" s="4" customFormat="1" ht="24.75" customHeight="1">
      <c r="A7" s="87"/>
      <c r="B7" s="47" t="s">
        <v>15</v>
      </c>
      <c r="C7" s="41"/>
      <c r="D7" s="51" t="s">
        <v>16</v>
      </c>
      <c r="E7" s="52"/>
      <c r="F7" s="52"/>
      <c r="G7" s="52"/>
      <c r="H7" s="41" t="s">
        <v>17</v>
      </c>
      <c r="I7" s="49"/>
      <c r="J7" s="50">
        <v>42064</v>
      </c>
      <c r="K7" s="50"/>
      <c r="L7" s="50"/>
      <c r="M7" s="50"/>
      <c r="N7" s="50"/>
    </row>
    <row r="8" spans="1:14" s="4" customFormat="1" ht="24.75" customHeight="1">
      <c r="A8" s="87"/>
      <c r="B8" s="41" t="s">
        <v>18</v>
      </c>
      <c r="C8" s="41"/>
      <c r="D8" s="53" t="s">
        <v>19</v>
      </c>
      <c r="E8" s="45"/>
      <c r="F8" s="45"/>
      <c r="G8" s="46"/>
      <c r="H8" s="41" t="s">
        <v>20</v>
      </c>
      <c r="I8" s="49"/>
      <c r="J8" s="54" t="s">
        <v>21</v>
      </c>
      <c r="K8" s="55"/>
      <c r="L8" s="55"/>
      <c r="M8" s="55"/>
      <c r="N8" s="55"/>
    </row>
    <row r="9" spans="1:14" s="4" customFormat="1" ht="24.75" customHeight="1">
      <c r="A9" s="87"/>
      <c r="B9" s="41" t="s">
        <v>22</v>
      </c>
      <c r="C9" s="41"/>
      <c r="D9" s="43"/>
      <c r="E9" s="43"/>
      <c r="F9" s="43"/>
      <c r="G9" s="43"/>
      <c r="H9" s="56" t="s">
        <v>23</v>
      </c>
      <c r="I9" s="57"/>
      <c r="J9" s="58" t="s">
        <v>24</v>
      </c>
      <c r="K9" s="58"/>
      <c r="L9" s="58"/>
      <c r="M9" s="58"/>
      <c r="N9" s="58"/>
    </row>
    <row r="10" spans="1:14" s="4" customFormat="1" ht="24.75" customHeight="1">
      <c r="A10" s="87"/>
      <c r="B10" s="41" t="s">
        <v>25</v>
      </c>
      <c r="C10" s="41"/>
      <c r="D10" s="59" t="s">
        <v>26</v>
      </c>
      <c r="E10" s="60"/>
      <c r="F10" s="60"/>
      <c r="G10" s="61"/>
      <c r="H10" s="41" t="s">
        <v>27</v>
      </c>
      <c r="I10" s="41"/>
      <c r="J10" s="62"/>
      <c r="K10" s="63"/>
      <c r="L10" s="63"/>
      <c r="M10" s="63"/>
      <c r="N10" s="64"/>
    </row>
    <row r="11" spans="1:14" s="4" customFormat="1" ht="24.75" customHeight="1">
      <c r="A11" s="87"/>
      <c r="B11" s="41" t="s">
        <v>28</v>
      </c>
      <c r="C11" s="41"/>
      <c r="D11" s="65"/>
      <c r="E11" s="43"/>
      <c r="F11" s="43"/>
      <c r="G11" s="43"/>
      <c r="H11" s="41" t="s">
        <v>29</v>
      </c>
      <c r="I11" s="41"/>
      <c r="J11" s="66"/>
      <c r="K11" s="58"/>
      <c r="L11" s="58"/>
      <c r="M11" s="58"/>
      <c r="N11" s="58"/>
    </row>
    <row r="12" spans="1:14" s="4" customFormat="1" ht="24.75" customHeight="1">
      <c r="A12" s="87"/>
      <c r="B12" s="41" t="s">
        <v>30</v>
      </c>
      <c r="C12" s="41"/>
      <c r="D12" s="6" t="s">
        <v>31</v>
      </c>
      <c r="E12" s="10">
        <v>113.16796100000001</v>
      </c>
      <c r="F12" s="6" t="s">
        <v>32</v>
      </c>
      <c r="G12" s="10">
        <v>29.422208300000001</v>
      </c>
      <c r="H12" s="41" t="s">
        <v>33</v>
      </c>
      <c r="I12" s="41"/>
      <c r="J12" s="67" t="s">
        <v>34</v>
      </c>
      <c r="K12" s="67"/>
      <c r="L12" s="67"/>
      <c r="M12" s="67"/>
      <c r="N12" s="67"/>
    </row>
    <row r="13" spans="1:14" s="4" customFormat="1" ht="24.75" customHeight="1">
      <c r="A13" s="87"/>
      <c r="B13" s="41" t="s">
        <v>35</v>
      </c>
      <c r="C13" s="41"/>
      <c r="D13" s="6" t="s">
        <v>36</v>
      </c>
      <c r="E13" s="10"/>
      <c r="F13" s="6" t="s">
        <v>37</v>
      </c>
      <c r="G13" s="11"/>
      <c r="H13" s="6" t="s">
        <v>38</v>
      </c>
      <c r="I13" s="11"/>
      <c r="J13" s="6" t="s">
        <v>39</v>
      </c>
      <c r="K13" s="21"/>
      <c r="L13" s="6" t="s">
        <v>40</v>
      </c>
      <c r="M13" s="68"/>
      <c r="N13" s="69"/>
    </row>
    <row r="14" spans="1:14" s="4" customFormat="1" ht="24.75" customHeight="1">
      <c r="A14" s="87"/>
      <c r="B14" s="41" t="s">
        <v>41</v>
      </c>
      <c r="C14" s="41"/>
      <c r="D14" s="70">
        <v>3000</v>
      </c>
      <c r="E14" s="70"/>
      <c r="F14" s="70"/>
      <c r="G14" s="71"/>
      <c r="H14" s="72" t="s">
        <v>42</v>
      </c>
      <c r="I14" s="72"/>
      <c r="J14" s="73">
        <v>33</v>
      </c>
      <c r="K14" s="73"/>
      <c r="L14" s="8" t="s">
        <v>43</v>
      </c>
      <c r="M14" s="74">
        <f>IF(D14&gt;0,J14/D14,)</f>
        <v>1.0999999999999999E-2</v>
      </c>
      <c r="N14" s="74"/>
    </row>
    <row r="15" spans="1:14" s="4" customFormat="1" ht="24.75" customHeight="1">
      <c r="A15" s="86" t="s">
        <v>44</v>
      </c>
      <c r="B15" s="41" t="s">
        <v>45</v>
      </c>
      <c r="C15" s="41"/>
      <c r="D15" s="65" t="s">
        <v>2</v>
      </c>
      <c r="E15" s="43"/>
      <c r="F15" s="6" t="s">
        <v>46</v>
      </c>
      <c r="G15" s="9" t="s">
        <v>47</v>
      </c>
      <c r="H15" s="86" t="s">
        <v>48</v>
      </c>
      <c r="I15" s="6" t="s">
        <v>45</v>
      </c>
      <c r="J15" s="75" t="s">
        <v>49</v>
      </c>
      <c r="K15" s="52"/>
      <c r="L15" s="22" t="s">
        <v>50</v>
      </c>
      <c r="M15" s="75" t="s">
        <v>51</v>
      </c>
      <c r="N15" s="52"/>
    </row>
    <row r="16" spans="1:14" s="4" customFormat="1" ht="24.75" customHeight="1">
      <c r="A16" s="87"/>
      <c r="B16" s="41" t="s">
        <v>52</v>
      </c>
      <c r="C16" s="41"/>
      <c r="D16" s="43" t="s">
        <v>53</v>
      </c>
      <c r="E16" s="43"/>
      <c r="F16" s="6" t="s">
        <v>54</v>
      </c>
      <c r="G16" s="9" t="s">
        <v>55</v>
      </c>
      <c r="H16" s="87"/>
      <c r="I16" s="6" t="s">
        <v>56</v>
      </c>
      <c r="J16" s="75" t="s">
        <v>57</v>
      </c>
      <c r="K16" s="52"/>
      <c r="L16" s="22" t="s">
        <v>58</v>
      </c>
      <c r="M16" s="52" t="s">
        <v>59</v>
      </c>
      <c r="N16" s="52"/>
    </row>
    <row r="17" spans="1:16" s="4" customFormat="1" ht="24.75" customHeight="1">
      <c r="A17" s="87"/>
      <c r="B17" s="41" t="s">
        <v>60</v>
      </c>
      <c r="C17" s="41"/>
      <c r="D17" s="65" t="s">
        <v>61</v>
      </c>
      <c r="E17" s="43"/>
      <c r="F17" s="6" t="s">
        <v>58</v>
      </c>
      <c r="G17" s="12" t="s">
        <v>62</v>
      </c>
      <c r="H17" s="87"/>
      <c r="I17" s="6" t="s">
        <v>60</v>
      </c>
      <c r="J17" s="65" t="s">
        <v>63</v>
      </c>
      <c r="K17" s="43"/>
      <c r="L17" s="43"/>
      <c r="M17" s="43"/>
      <c r="N17" s="43"/>
    </row>
    <row r="18" spans="1:16" s="4" customFormat="1" ht="24" customHeight="1">
      <c r="A18" s="86" t="s">
        <v>64</v>
      </c>
      <c r="B18" s="87" t="s">
        <v>65</v>
      </c>
      <c r="C18" s="87"/>
      <c r="D18" s="41" t="s">
        <v>66</v>
      </c>
      <c r="E18" s="41"/>
      <c r="F18" s="6" t="s">
        <v>67</v>
      </c>
      <c r="G18" s="76" t="s">
        <v>68</v>
      </c>
      <c r="H18" s="77"/>
      <c r="I18" s="77"/>
      <c r="J18" s="77"/>
      <c r="K18" s="41" t="s">
        <v>69</v>
      </c>
      <c r="L18" s="41"/>
      <c r="M18" s="41"/>
      <c r="N18" s="41"/>
    </row>
    <row r="19" spans="1:16" s="4" customFormat="1" ht="24.75" customHeight="1">
      <c r="A19" s="87"/>
      <c r="B19" s="87"/>
      <c r="C19" s="87"/>
      <c r="D19" s="6" t="s">
        <v>70</v>
      </c>
      <c r="E19" s="6" t="s">
        <v>71</v>
      </c>
      <c r="F19" s="6" t="s">
        <v>72</v>
      </c>
      <c r="G19" s="6" t="s">
        <v>73</v>
      </c>
      <c r="H19" s="6" t="s">
        <v>74</v>
      </c>
      <c r="I19" s="6" t="s">
        <v>75</v>
      </c>
      <c r="J19" s="6" t="s">
        <v>76</v>
      </c>
      <c r="K19" s="41"/>
      <c r="L19" s="41"/>
      <c r="M19" s="41"/>
      <c r="N19" s="41"/>
    </row>
    <row r="20" spans="1:16" s="4" customFormat="1" ht="15.75" customHeight="1">
      <c r="A20" s="87"/>
      <c r="B20" s="87" t="s">
        <v>77</v>
      </c>
      <c r="C20" s="6" t="s">
        <v>78</v>
      </c>
      <c r="D20" s="13">
        <v>0</v>
      </c>
      <c r="E20" s="13">
        <v>0</v>
      </c>
      <c r="F20" s="13">
        <v>0.1615</v>
      </c>
      <c r="G20" s="14">
        <v>0</v>
      </c>
      <c r="H20" s="14">
        <v>0</v>
      </c>
      <c r="I20" s="13">
        <f>IF(E20&gt;0,E20-G20+F20,D20-G20+F20)</f>
        <v>0.1615</v>
      </c>
      <c r="J20" s="13">
        <f>F20-G20-H20</f>
        <v>0.1615</v>
      </c>
      <c r="K20" s="23" t="s">
        <v>79</v>
      </c>
      <c r="L20" s="24"/>
      <c r="M20" s="24"/>
      <c r="N20" s="25"/>
    </row>
    <row r="21" spans="1:16" s="4" customFormat="1" ht="15.75" customHeight="1">
      <c r="A21" s="87"/>
      <c r="B21" s="87"/>
      <c r="C21" s="6" t="s">
        <v>80</v>
      </c>
      <c r="D21" s="14">
        <v>0</v>
      </c>
      <c r="E21" s="14">
        <v>0</v>
      </c>
      <c r="F21" s="14">
        <v>0.08</v>
      </c>
      <c r="G21" s="14">
        <v>0</v>
      </c>
      <c r="H21" s="14">
        <v>0</v>
      </c>
      <c r="I21" s="13">
        <f t="shared" ref="I21:I28" si="0">IF(E21&gt;0,E21-G21+F21,D21-G21+F21)</f>
        <v>0.08</v>
      </c>
      <c r="J21" s="13">
        <f t="shared" ref="J21:J28" si="1">F21-G21-H21</f>
        <v>0.08</v>
      </c>
      <c r="K21" s="26" t="s">
        <v>81</v>
      </c>
      <c r="L21" s="27" t="s">
        <v>82</v>
      </c>
      <c r="M21" s="27"/>
      <c r="N21" s="28"/>
    </row>
    <row r="22" spans="1:16" s="4" customFormat="1" ht="15.75" customHeight="1">
      <c r="A22" s="87"/>
      <c r="B22" s="87"/>
      <c r="C22" s="6" t="s">
        <v>83</v>
      </c>
      <c r="D22" s="14">
        <v>0</v>
      </c>
      <c r="E22" s="14">
        <v>0</v>
      </c>
      <c r="F22" s="14">
        <v>8.0000000000000002E-3</v>
      </c>
      <c r="G22" s="14">
        <v>0</v>
      </c>
      <c r="H22" s="14">
        <v>0</v>
      </c>
      <c r="I22" s="13">
        <f t="shared" si="0"/>
        <v>8.0000000000000002E-3</v>
      </c>
      <c r="J22" s="13">
        <f t="shared" si="1"/>
        <v>8.0000000000000002E-3</v>
      </c>
      <c r="K22" s="29"/>
      <c r="L22" s="27" t="s">
        <v>84</v>
      </c>
      <c r="M22" s="27"/>
      <c r="N22" s="28"/>
    </row>
    <row r="23" spans="1:16" s="4" customFormat="1" ht="15.75" customHeight="1">
      <c r="A23" s="87"/>
      <c r="B23" s="87"/>
      <c r="C23" s="6" t="s">
        <v>85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3">
        <f t="shared" si="0"/>
        <v>0</v>
      </c>
      <c r="J23" s="13">
        <f t="shared" si="1"/>
        <v>0</v>
      </c>
      <c r="K23" s="29" t="s">
        <v>86</v>
      </c>
      <c r="L23" s="78" t="s">
        <v>87</v>
      </c>
      <c r="M23" s="79"/>
      <c r="N23" s="80"/>
    </row>
    <row r="24" spans="1:16" s="4" customFormat="1" ht="15.75" customHeight="1">
      <c r="A24" s="87"/>
      <c r="B24" s="87"/>
      <c r="C24" s="6" t="s">
        <v>88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3">
        <f t="shared" si="0"/>
        <v>0</v>
      </c>
      <c r="J24" s="13">
        <f t="shared" si="1"/>
        <v>0</v>
      </c>
      <c r="K24" s="30"/>
      <c r="L24" s="31"/>
      <c r="M24" s="31"/>
      <c r="N24" s="32"/>
    </row>
    <row r="25" spans="1:16" s="4" customFormat="1" ht="15.75" customHeight="1">
      <c r="A25" s="87"/>
      <c r="B25" s="87" t="s">
        <v>89</v>
      </c>
      <c r="C25" s="6" t="s">
        <v>90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3">
        <f t="shared" si="0"/>
        <v>0</v>
      </c>
      <c r="J25" s="13">
        <f t="shared" si="1"/>
        <v>0</v>
      </c>
      <c r="K25" s="81" t="s">
        <v>91</v>
      </c>
      <c r="L25" s="81"/>
      <c r="M25" s="81"/>
      <c r="N25" s="81"/>
    </row>
    <row r="26" spans="1:16" s="4" customFormat="1" ht="15.75" customHeight="1">
      <c r="A26" s="87"/>
      <c r="B26" s="87"/>
      <c r="C26" s="6" t="s">
        <v>92</v>
      </c>
      <c r="D26" s="14">
        <v>0</v>
      </c>
      <c r="E26" s="14">
        <v>0</v>
      </c>
      <c r="F26" s="14">
        <v>0</v>
      </c>
      <c r="G26" s="15">
        <v>0</v>
      </c>
      <c r="H26" s="15">
        <v>0</v>
      </c>
      <c r="I26" s="13">
        <f t="shared" si="0"/>
        <v>0</v>
      </c>
      <c r="J26" s="13">
        <f t="shared" si="1"/>
        <v>0</v>
      </c>
      <c r="K26" s="81" t="s">
        <v>91</v>
      </c>
      <c r="L26" s="81"/>
      <c r="M26" s="81"/>
      <c r="N26" s="81"/>
    </row>
    <row r="27" spans="1:16" s="4" customFormat="1" ht="15.75" customHeight="1">
      <c r="A27" s="87"/>
      <c r="B27" s="87"/>
      <c r="C27" s="6" t="s">
        <v>93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3">
        <f t="shared" si="0"/>
        <v>0</v>
      </c>
      <c r="J27" s="13">
        <f t="shared" si="1"/>
        <v>0</v>
      </c>
      <c r="K27" s="81" t="s">
        <v>91</v>
      </c>
      <c r="L27" s="81"/>
      <c r="M27" s="81"/>
      <c r="N27" s="81"/>
    </row>
    <row r="28" spans="1:16" s="4" customFormat="1" ht="15.75" customHeight="1">
      <c r="A28" s="87"/>
      <c r="B28" s="87"/>
      <c r="C28" s="6" t="s">
        <v>94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3">
        <f t="shared" si="0"/>
        <v>0</v>
      </c>
      <c r="J28" s="13">
        <f t="shared" si="1"/>
        <v>0</v>
      </c>
      <c r="K28" s="81" t="s">
        <v>91</v>
      </c>
      <c r="L28" s="81"/>
      <c r="M28" s="81"/>
      <c r="N28" s="81"/>
    </row>
    <row r="29" spans="1:16" s="4" customFormat="1" ht="15.75" customHeight="1">
      <c r="A29" s="87"/>
      <c r="B29" s="87"/>
      <c r="C29" s="6" t="s">
        <v>95</v>
      </c>
      <c r="D29" s="16">
        <v>0</v>
      </c>
      <c r="E29" s="16">
        <v>0</v>
      </c>
      <c r="F29" s="16">
        <v>9.1999999999999998E-2</v>
      </c>
      <c r="G29" s="16">
        <v>0</v>
      </c>
      <c r="H29" s="16">
        <v>0</v>
      </c>
      <c r="I29" s="13">
        <v>0</v>
      </c>
      <c r="J29" s="13">
        <v>9.1999999999999998E-2</v>
      </c>
      <c r="K29" s="82" t="s">
        <v>91</v>
      </c>
      <c r="L29" s="82"/>
      <c r="M29" s="82"/>
      <c r="N29" s="82"/>
    </row>
    <row r="30" spans="1:16" ht="22.5">
      <c r="A30" s="86" t="s">
        <v>96</v>
      </c>
      <c r="B30" s="86"/>
      <c r="C30" s="83" t="s">
        <v>97</v>
      </c>
      <c r="D30" s="84"/>
      <c r="E30" s="77" t="s">
        <v>98</v>
      </c>
      <c r="F30" s="77"/>
      <c r="G30" s="6" t="s">
        <v>99</v>
      </c>
      <c r="H30" s="6" t="s">
        <v>100</v>
      </c>
      <c r="I30" s="6" t="s">
        <v>101</v>
      </c>
      <c r="J30" s="6" t="s">
        <v>102</v>
      </c>
      <c r="K30" s="6" t="s">
        <v>103</v>
      </c>
      <c r="L30" s="76" t="s">
        <v>104</v>
      </c>
      <c r="M30" s="76"/>
      <c r="N30" s="76"/>
    </row>
    <row r="31" spans="1:16">
      <c r="A31" s="86"/>
      <c r="B31" s="86"/>
      <c r="C31" s="77" t="s">
        <v>105</v>
      </c>
      <c r="D31" s="77"/>
      <c r="E31" s="53"/>
      <c r="F31" s="46"/>
      <c r="G31" s="17"/>
      <c r="H31" s="7"/>
      <c r="I31" s="17"/>
      <c r="J31" s="17"/>
      <c r="K31" s="33"/>
      <c r="L31" s="85" t="s">
        <v>106</v>
      </c>
      <c r="M31" s="85"/>
      <c r="N31" s="85"/>
      <c r="P31" s="34"/>
    </row>
    <row r="32" spans="1:16">
      <c r="A32" s="86"/>
      <c r="B32" s="86"/>
      <c r="C32" s="77" t="s">
        <v>107</v>
      </c>
      <c r="D32" s="77"/>
      <c r="E32" s="53"/>
      <c r="F32" s="46"/>
      <c r="G32" s="17"/>
      <c r="H32" s="18" t="s">
        <v>91</v>
      </c>
      <c r="I32" s="17"/>
      <c r="J32" s="17"/>
      <c r="K32" s="33"/>
      <c r="L32" s="85" t="s">
        <v>106</v>
      </c>
      <c r="M32" s="85"/>
      <c r="N32" s="85"/>
    </row>
    <row r="33" spans="1:14">
      <c r="A33" s="86"/>
      <c r="B33" s="86"/>
      <c r="C33" s="77" t="s">
        <v>108</v>
      </c>
      <c r="D33" s="77"/>
      <c r="E33" s="53"/>
      <c r="F33" s="46"/>
      <c r="G33" s="17"/>
      <c r="H33" s="18" t="s">
        <v>91</v>
      </c>
      <c r="I33" s="17"/>
      <c r="J33" s="17"/>
      <c r="K33" s="33"/>
      <c r="L33" s="85" t="s">
        <v>106</v>
      </c>
      <c r="M33" s="85"/>
      <c r="N33" s="85"/>
    </row>
    <row r="34" spans="1:14">
      <c r="A34" s="86"/>
      <c r="B34" s="86"/>
      <c r="C34" s="77" t="s">
        <v>109</v>
      </c>
      <c r="D34" s="77"/>
      <c r="E34" s="53"/>
      <c r="F34" s="46"/>
      <c r="G34" s="17"/>
      <c r="H34" s="18" t="s">
        <v>91</v>
      </c>
      <c r="I34" s="17"/>
      <c r="J34" s="17"/>
      <c r="K34" s="33"/>
      <c r="L34" s="85" t="s">
        <v>106</v>
      </c>
      <c r="M34" s="85"/>
      <c r="N34" s="85"/>
    </row>
    <row r="35" spans="1:14" s="1" customFormat="1" ht="12">
      <c r="A35" s="19" t="s">
        <v>110</v>
      </c>
      <c r="B35" s="19"/>
      <c r="C35" s="19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s="1" customFormat="1" ht="12">
      <c r="A36" s="19" t="s">
        <v>111</v>
      </c>
      <c r="B36" s="19"/>
      <c r="C36" s="19"/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s="1" customFormat="1" ht="12">
      <c r="A37" s="19" t="s">
        <v>112</v>
      </c>
      <c r="B37" s="19"/>
      <c r="C37" s="19"/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s="1" customFormat="1" ht="12">
      <c r="A38" s="19" t="s">
        <v>113</v>
      </c>
      <c r="B38" s="19"/>
      <c r="C38" s="19"/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s="1" customFormat="1" ht="12">
      <c r="A39" s="19" t="s">
        <v>114</v>
      </c>
      <c r="B39" s="19"/>
      <c r="C39" s="19"/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</row>
  </sheetData>
  <sheetProtection password="ECF6" sheet="1" objects="1" formatCells="0" insertRows="0" deleteRows="0"/>
  <protectedRanges>
    <protectedRange sqref="H31 E31:G34 I31:N34" name="区域1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sqref="D6:G6">
      <formula1>0</formula1>
      <formula2>120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3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1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125</v>
      </c>
      <c r="B3" s="1" t="s">
        <v>24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  <c r="H3" s="1" t="s">
        <v>26</v>
      </c>
      <c r="I3" s="1" t="s">
        <v>131</v>
      </c>
    </row>
    <row r="4" spans="1:10" s="1" customFormat="1" ht="15" customHeight="1">
      <c r="A4" s="1" t="s">
        <v>132</v>
      </c>
      <c r="B4" s="1" t="s">
        <v>133</v>
      </c>
      <c r="C4" s="1" t="s">
        <v>134</v>
      </c>
      <c r="D4" s="1" t="s">
        <v>135</v>
      </c>
      <c r="E4" s="1" t="s">
        <v>136</v>
      </c>
      <c r="F4" s="1" t="s">
        <v>137</v>
      </c>
      <c r="G4" s="1" t="s">
        <v>138</v>
      </c>
      <c r="H4" s="1" t="s">
        <v>139</v>
      </c>
      <c r="I4" s="1" t="s">
        <v>34</v>
      </c>
    </row>
    <row r="5" spans="1:10" s="1" customFormat="1" ht="11.25">
      <c r="A5" s="1" t="s">
        <v>19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pans="1:10" s="1" customFormat="1" ht="11.25">
      <c r="B6" s="1" t="s">
        <v>145</v>
      </c>
      <c r="C6" s="1" t="s">
        <v>146</v>
      </c>
      <c r="H6" s="1" t="s">
        <v>147</v>
      </c>
    </row>
    <row r="7" spans="1:10" s="1" customFormat="1" ht="11.25">
      <c r="B7" s="1" t="s">
        <v>148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钱金辉</cp:lastModifiedBy>
  <cp:lastPrinted>2018-01-18T04:38:00Z</cp:lastPrinted>
  <dcterms:created xsi:type="dcterms:W3CDTF">2017-06-16T01:23:00Z</dcterms:created>
  <dcterms:modified xsi:type="dcterms:W3CDTF">2019-08-08T03:02:30Z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2052-11.1.0.8812</vt:lpwstr>
  </property>
  <property fmtid="{D5CDD505-2E9C-101B-9397-08002B2CF9AE}" pid="3" name="KSOReadingLayout">
    <vt:bool>true</vt:bool>
  </property>
</Properties>
</file>